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<sst xmlns="http://schemas.openxmlformats.org/spreadsheetml/2006/main" count="323" uniqueCount="64">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</sst>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R12" sqref="R12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5.5703125" style="34" bestFit="1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O2">
        <f>3700/1000</f>
        <v>3.7</v>
      </c>
    </row>
    <row r="3" spans="1:17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M4" s="36">
        <v>3.14</v>
      </c>
      <c r="N4" s="37">
        <f>O4+P4+Q4</f>
        <v>1.9500000000000002</v>
      </c>
      <c r="O4" s="37">
        <f>O2/2</f>
        <v>1.85</v>
      </c>
      <c r="P4" s="38">
        <f>50/1000</f>
        <v>0.05</v>
      </c>
      <c r="Q4" s="38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4"/>
      <c r="M6" s="39"/>
      <c r="N6" s="39"/>
      <c r="O6" s="39"/>
      <c r="P6" s="1"/>
      <c r="Q6" s="1"/>
    </row>
    <row r="7" spans="1:17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7">
        <f>SUM(I8:I8)</f>
        <v>13.184925000000003</v>
      </c>
      <c r="K7" s="2" t="s">
        <v>16</v>
      </c>
      <c r="M7" s="39"/>
      <c r="N7" s="39"/>
      <c r="O7" s="39"/>
      <c r="P7" s="1"/>
      <c r="Q7" s="1"/>
    </row>
    <row r="8" spans="1:17" ht="18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13.184925000000003</v>
      </c>
      <c r="I8" s="11">
        <f>D8*H8</f>
        <v>13.184925000000003</v>
      </c>
      <c r="J8" s="77"/>
      <c r="K8" s="10" t="s">
        <v>18</v>
      </c>
      <c r="M8" s="39"/>
      <c r="N8" s="39"/>
      <c r="O8" s="39"/>
      <c r="P8" s="1"/>
      <c r="Q8" s="1"/>
    </row>
    <row r="9" spans="1:17" ht="4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77">
        <f>I10</f>
        <v>9.9875000000000007</v>
      </c>
      <c r="K9" s="10" t="s">
        <v>20</v>
      </c>
      <c r="M9" s="39"/>
      <c r="N9" s="36" t="s">
        <v>39</v>
      </c>
      <c r="O9" s="39"/>
      <c r="P9" s="1"/>
      <c r="Q9" s="1"/>
    </row>
    <row r="10" spans="1:17" ht="16.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9.9875000000000007</v>
      </c>
      <c r="H10" s="12">
        <f>G10*D10</f>
        <v>9.9875000000000007</v>
      </c>
      <c r="I10" s="11">
        <f>H10*C10</f>
        <v>9.9875000000000007</v>
      </c>
      <c r="J10" s="78"/>
      <c r="K10" s="2" t="s">
        <v>19</v>
      </c>
      <c r="M10" s="39"/>
      <c r="N10" s="37">
        <f>O4+(Q4/2)</f>
        <v>1.875</v>
      </c>
      <c r="O10" s="39"/>
      <c r="P10" s="1"/>
      <c r="Q10" s="1"/>
    </row>
    <row r="11" spans="1:17" ht="60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77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8"/>
      <c r="K12" s="2"/>
      <c r="M12" s="36" t="s">
        <v>36</v>
      </c>
      <c r="N12" s="39"/>
      <c r="O12" s="39"/>
      <c r="P12" s="1"/>
      <c r="Q12" s="1"/>
    </row>
    <row r="13" spans="1:17" ht="18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9"/>
      <c r="K13" s="10" t="s">
        <v>18</v>
      </c>
      <c r="M13" s="37">
        <f>200/1000</f>
        <v>0.2</v>
      </c>
      <c r="N13" s="71"/>
      <c r="O13" s="36" t="s">
        <v>38</v>
      </c>
      <c r="P13" s="1"/>
      <c r="Q13" s="1"/>
    </row>
    <row r="14" spans="1:17" ht="30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8">
        <f>I15</f>
        <v>10.066000000000003</v>
      </c>
      <c r="K14" s="10" t="s">
        <v>20</v>
      </c>
      <c r="M14" s="71"/>
      <c r="N14" s="37" t="s">
        <v>58</v>
      </c>
      <c r="O14" s="69">
        <f>M13+O4</f>
        <v>2.0500000000000003</v>
      </c>
      <c r="P14" s="1"/>
      <c r="Q14" s="1"/>
    </row>
    <row r="15" spans="1:17" ht="16.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10.066000000000003</v>
      </c>
      <c r="H15" s="11">
        <f>G15*D15*C15</f>
        <v>10.066000000000003</v>
      </c>
      <c r="I15" s="11">
        <f>H15</f>
        <v>10.066000000000003</v>
      </c>
      <c r="J15" s="79"/>
      <c r="K15" s="2" t="s">
        <v>19</v>
      </c>
      <c r="M15" s="70"/>
      <c r="N15" s="72">
        <f>O4+Q4</f>
        <v>1.9000000000000001</v>
      </c>
    </row>
    <row r="16" spans="1:17" ht="10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77">
        <f>I17</f>
        <v>5.0519047619047619</v>
      </c>
      <c r="K16" s="2" t="s">
        <v>25</v>
      </c>
      <c r="M16" s="70" t="s">
        <v>42</v>
      </c>
      <c r="N16" s="70"/>
    </row>
    <row r="17" spans="1:13">
      <c r="A17" s="8"/>
      <c r="B17" s="16" t="s">
        <v>17</v>
      </c>
      <c r="C17" s="17">
        <v>1</v>
      </c>
      <c r="D17" s="11"/>
      <c r="E17" s="11"/>
      <c r="F17" s="11"/>
      <c r="G17" s="11">
        <f>(M4*O4)+(O4*2)</f>
        <v>9.5090000000000003</v>
      </c>
      <c r="H17" s="11"/>
      <c r="I17" s="11">
        <f>((G17-1)/M17)+1</f>
        <v>5.0519047619047619</v>
      </c>
      <c r="J17" s="79"/>
      <c r="K17" s="10" t="s">
        <v>25</v>
      </c>
      <c r="M17" s="70">
        <v>2.1</v>
      </c>
    </row>
    <row r="18" spans="1:13">
      <c r="A18" s="26"/>
      <c r="B18" s="25"/>
      <c r="C18" s="17"/>
      <c r="D18" s="11"/>
      <c r="E18" s="11"/>
      <c r="F18" s="11"/>
      <c r="G18" s="11"/>
      <c r="H18" s="12"/>
      <c r="I18" s="17"/>
      <c r="J18" s="79"/>
      <c r="K18" s="10"/>
    </row>
    <row r="19" spans="1:13" ht="4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77">
        <f>0.005*7850*(J11)/1000</f>
        <v>2.5120000000000003E-2</v>
      </c>
      <c r="K19" s="2" t="s">
        <v>27</v>
      </c>
    </row>
    <row r="20" spans="1:13">
      <c r="A20" s="27"/>
      <c r="B20" s="28"/>
      <c r="C20" s="10"/>
      <c r="D20" s="11"/>
      <c r="E20" s="11"/>
      <c r="F20" s="11"/>
      <c r="G20" s="11"/>
      <c r="H20" s="12"/>
      <c r="I20" s="11"/>
      <c r="J20" s="77"/>
      <c r="K20" s="2"/>
    </row>
    <row r="21" spans="1:13">
      <c r="A21" s="43"/>
      <c r="B21" s="44"/>
      <c r="C21" s="45"/>
      <c r="D21" s="46"/>
      <c r="E21" s="46"/>
      <c r="F21" s="46"/>
      <c r="G21" s="46"/>
      <c r="H21" s="47"/>
      <c r="I21" s="46"/>
      <c r="J21" s="48"/>
      <c r="K21" s="49"/>
    </row>
    <row r="22" spans="1:13">
      <c r="A22" s="50"/>
      <c r="B22" s="51"/>
      <c r="C22" s="45"/>
      <c r="D22" s="52"/>
      <c r="E22" s="46"/>
      <c r="F22" s="46"/>
      <c r="G22" s="46"/>
      <c r="H22" s="47"/>
      <c r="I22" s="52"/>
      <c r="J22" s="53"/>
      <c r="K22" s="42"/>
    </row>
    <row r="23" spans="1:13">
      <c r="A23" s="50"/>
      <c r="B23" s="54"/>
      <c r="C23" s="45"/>
      <c r="D23" s="52"/>
      <c r="E23" s="46"/>
      <c r="F23" s="46"/>
      <c r="G23" s="46"/>
      <c r="H23" s="47"/>
      <c r="I23" s="52"/>
      <c r="J23" s="53"/>
      <c r="K23" s="49"/>
    </row>
    <row r="24" spans="1:13">
      <c r="A24" s="43"/>
      <c r="B24" s="54"/>
      <c r="C24" s="45"/>
      <c r="D24" s="52"/>
      <c r="E24" s="46"/>
      <c r="F24" s="46"/>
      <c r="G24" s="46"/>
      <c r="H24" s="47"/>
      <c r="I24" s="52"/>
      <c r="J24" s="53"/>
      <c r="K24" s="49"/>
    </row>
    <row r="25" spans="1:13">
      <c r="A25" s="50"/>
      <c r="B25" s="55"/>
      <c r="C25" s="45"/>
      <c r="D25" s="46"/>
      <c r="E25" s="46"/>
      <c r="F25" s="46"/>
      <c r="G25" s="46"/>
      <c r="H25" s="47"/>
      <c r="I25" s="46"/>
      <c r="J25" s="53"/>
      <c r="K25" s="42"/>
    </row>
    <row r="26" spans="1:13">
      <c r="A26" s="50"/>
      <c r="B26" s="54"/>
      <c r="C26" s="45"/>
      <c r="D26" s="46"/>
      <c r="E26" s="46"/>
      <c r="F26" s="46"/>
      <c r="G26" s="46"/>
      <c r="H26" s="47"/>
      <c r="I26" s="46"/>
      <c r="J26" s="53"/>
      <c r="K26" s="49"/>
    </row>
    <row r="27" spans="1:13">
      <c r="A27" s="43"/>
      <c r="B27" s="54"/>
      <c r="C27" s="45"/>
      <c r="D27" s="46"/>
      <c r="E27" s="46"/>
      <c r="F27" s="46"/>
      <c r="G27" s="46"/>
      <c r="H27" s="47"/>
      <c r="I27" s="46"/>
      <c r="J27" s="48"/>
      <c r="K27" s="49"/>
    </row>
    <row r="28" spans="1:13">
      <c r="A28" s="50"/>
      <c r="B28" s="51"/>
      <c r="C28" s="49"/>
      <c r="D28" s="46"/>
      <c r="E28" s="46"/>
      <c r="F28" s="46"/>
      <c r="G28" s="46"/>
      <c r="H28" s="47"/>
      <c r="I28" s="46"/>
      <c r="J28" s="53"/>
      <c r="K28" s="42"/>
    </row>
    <row r="29" spans="1:13">
      <c r="A29" s="50"/>
      <c r="B29" s="54"/>
      <c r="C29" s="45"/>
      <c r="D29" s="46"/>
      <c r="E29" s="46"/>
      <c r="F29" s="46"/>
      <c r="G29" s="46"/>
      <c r="H29" s="47"/>
      <c r="I29" s="46"/>
      <c r="J29" s="53"/>
      <c r="K29" s="49"/>
    </row>
    <row r="30" spans="1:13">
      <c r="A30" s="43"/>
      <c r="B30" s="44"/>
      <c r="C30" s="45"/>
      <c r="D30" s="46"/>
      <c r="E30" s="46"/>
      <c r="F30" s="46"/>
      <c r="G30" s="46"/>
      <c r="H30" s="47"/>
      <c r="I30" s="46"/>
      <c r="J30" s="48"/>
      <c r="K30" s="49"/>
    </row>
    <row r="31" spans="1:13">
      <c r="A31" s="50"/>
      <c r="B31" s="56"/>
      <c r="C31" s="49"/>
      <c r="D31" s="46"/>
      <c r="E31" s="46"/>
      <c r="F31" s="46"/>
      <c r="G31" s="46"/>
      <c r="H31" s="47"/>
      <c r="I31" s="46"/>
      <c r="J31" s="53"/>
      <c r="K31" s="42"/>
    </row>
    <row r="32" spans="1:13">
      <c r="A32" s="50"/>
      <c r="B32" s="54"/>
      <c r="C32" s="45"/>
      <c r="D32" s="46"/>
      <c r="E32" s="46"/>
      <c r="F32" s="46"/>
      <c r="G32" s="46"/>
      <c r="H32" s="47"/>
      <c r="I32" s="46"/>
      <c r="J32" s="53"/>
      <c r="K32" s="47"/>
    </row>
    <row r="33" spans="1:11">
      <c r="A33" s="43"/>
      <c r="B33" s="44"/>
      <c r="C33" s="45"/>
      <c r="D33" s="46"/>
      <c r="E33" s="46"/>
      <c r="F33" s="46"/>
      <c r="G33" s="46"/>
      <c r="H33" s="47"/>
      <c r="I33" s="52"/>
      <c r="J33" s="48"/>
      <c r="K33" s="47"/>
    </row>
    <row r="34" spans="1:11">
      <c r="A34" s="50"/>
      <c r="B34" s="57"/>
      <c r="C34" s="45"/>
      <c r="D34" s="58"/>
      <c r="E34" s="58"/>
      <c r="F34" s="59"/>
      <c r="G34" s="58"/>
      <c r="H34" s="60"/>
      <c r="I34" s="61"/>
      <c r="J34" s="62"/>
      <c r="K34" s="63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R18" sqref="R18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5.5703125" style="34" bestFit="1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7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>
        <v>3.14</v>
      </c>
      <c r="N3" s="37">
        <f>O3+P3+Q3</f>
        <v>1.9500000000000002</v>
      </c>
      <c r="O3" s="36">
        <f>'S1'!O4</f>
        <v>1.85</v>
      </c>
      <c r="P3" s="38">
        <f>50/1000</f>
        <v>0.05</v>
      </c>
      <c r="Q3" s="38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80"/>
      <c r="K5" s="14"/>
      <c r="M5" s="39"/>
      <c r="N5" s="39"/>
      <c r="O5" s="39"/>
      <c r="P5" s="1"/>
      <c r="Q5" s="1"/>
    </row>
    <row r="6" spans="1:17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13.184925000000003</v>
      </c>
      <c r="K6" s="2" t="s">
        <v>16</v>
      </c>
      <c r="M6" s="39"/>
      <c r="N6" s="39"/>
      <c r="O6" s="39"/>
      <c r="P6" s="1"/>
      <c r="Q6" s="1"/>
    </row>
    <row r="7" spans="1:17" ht="18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13.184925000000003</v>
      </c>
      <c r="I7" s="11">
        <f>D7*H7</f>
        <v>13.184925000000003</v>
      </c>
      <c r="J7" s="77"/>
      <c r="K7" s="10" t="s">
        <v>18</v>
      </c>
      <c r="M7" s="39"/>
      <c r="N7" s="39"/>
      <c r="O7" s="39"/>
      <c r="P7" s="1"/>
      <c r="Q7" s="1"/>
    </row>
    <row r="8" spans="1:17" ht="4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77">
        <f>I9</f>
        <v>9.9875000000000007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9.9875000000000007</v>
      </c>
      <c r="H9" s="12">
        <f>G9*D9</f>
        <v>9.9875000000000007</v>
      </c>
      <c r="I9" s="11">
        <f>H9*C9</f>
        <v>9.9875000000000007</v>
      </c>
      <c r="J9" s="78"/>
      <c r="K9" s="2" t="s">
        <v>19</v>
      </c>
      <c r="M9" s="39"/>
      <c r="N9" s="37">
        <f>O3+(Q3/2)</f>
        <v>1.875</v>
      </c>
      <c r="O9" s="39"/>
      <c r="P9" s="1"/>
      <c r="Q9" s="1"/>
    </row>
    <row r="10" spans="1:17" ht="60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77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6" t="s">
        <v>36</v>
      </c>
      <c r="N11" s="39"/>
      <c r="O11" s="39"/>
      <c r="P11" s="1"/>
      <c r="Q11" s="1"/>
    </row>
    <row r="12" spans="1:17" ht="18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9"/>
      <c r="K12" s="10" t="s">
        <v>18</v>
      </c>
      <c r="M12" s="37">
        <f>200/1000</f>
        <v>0.2</v>
      </c>
      <c r="N12" s="71"/>
      <c r="O12" s="36" t="s">
        <v>38</v>
      </c>
      <c r="P12" s="1"/>
      <c r="Q12" s="1"/>
    </row>
    <row r="13" spans="1:17" ht="30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79">
        <f>I14</f>
        <v>10.066000000000003</v>
      </c>
      <c r="K13" s="10" t="s">
        <v>20</v>
      </c>
      <c r="M13" s="71"/>
      <c r="N13" s="71" t="s">
        <v>58</v>
      </c>
      <c r="O13" s="36">
        <f>'S1'!O14</f>
        <v>2.0500000000000003</v>
      </c>
      <c r="P13" s="1"/>
      <c r="Q13" s="1"/>
    </row>
    <row r="14" spans="1:17" ht="16.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10.066000000000003</v>
      </c>
      <c r="H14" s="11">
        <f>G14*D14</f>
        <v>10.066000000000003</v>
      </c>
      <c r="I14" s="11">
        <f>H14*C14</f>
        <v>10.066000000000003</v>
      </c>
      <c r="J14" s="79"/>
      <c r="K14" s="2" t="s">
        <v>19</v>
      </c>
      <c r="M14" s="70"/>
      <c r="N14" s="70">
        <f>O3+Q3</f>
        <v>1.9000000000000001</v>
      </c>
    </row>
    <row r="15" spans="1:17" ht="10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80">
        <f>I16</f>
        <v>6.0052941176470593</v>
      </c>
      <c r="K15" s="2" t="s">
        <v>25</v>
      </c>
      <c r="M15" s="72" t="s">
        <v>42</v>
      </c>
      <c r="N15" s="70"/>
    </row>
    <row r="16" spans="1:17">
      <c r="A16" s="8"/>
      <c r="B16" s="16" t="s">
        <v>35</v>
      </c>
      <c r="C16" s="17">
        <v>1</v>
      </c>
      <c r="D16" s="11"/>
      <c r="E16" s="11"/>
      <c r="F16" s="11"/>
      <c r="G16" s="11">
        <f>(M3*O3)+(O3*2)</f>
        <v>9.5090000000000003</v>
      </c>
      <c r="H16" s="11"/>
      <c r="I16" s="11">
        <f>((G16-1)/1.7)+1</f>
        <v>6.0052941176470593</v>
      </c>
      <c r="J16" s="79"/>
      <c r="K16" s="10" t="s">
        <v>25</v>
      </c>
      <c r="M16" s="72">
        <v>1.7</v>
      </c>
      <c r="N16" s="70"/>
    </row>
    <row r="17" spans="1:14">
      <c r="A17" s="26"/>
      <c r="B17" s="25"/>
      <c r="C17" s="17"/>
      <c r="D17" s="11"/>
      <c r="E17" s="11"/>
      <c r="F17" s="11"/>
      <c r="G17" s="11"/>
      <c r="H17" s="12"/>
      <c r="I17" s="17"/>
      <c r="J17" s="79"/>
      <c r="K17" s="10"/>
      <c r="M17" s="70"/>
      <c r="N17" s="70"/>
    </row>
    <row r="18" spans="1:14" ht="4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77">
        <f>0.005*7850*(J10)/1000</f>
        <v>2.5120000000000003E-2</v>
      </c>
      <c r="K18" s="2" t="s">
        <v>27</v>
      </c>
    </row>
    <row r="19" spans="1:14">
      <c r="A19" s="27"/>
      <c r="B19" s="28"/>
      <c r="C19" s="10"/>
      <c r="D19" s="11"/>
      <c r="E19" s="11"/>
      <c r="F19" s="11"/>
      <c r="G19" s="11"/>
      <c r="H19" s="12"/>
      <c r="I19" s="11"/>
      <c r="J19" s="77"/>
      <c r="K19" s="2"/>
    </row>
    <row r="20" spans="1:14">
      <c r="A20" s="43"/>
      <c r="B20" s="44"/>
      <c r="C20" s="45"/>
      <c r="D20" s="46"/>
      <c r="E20" s="46"/>
      <c r="F20" s="46"/>
      <c r="G20" s="46"/>
      <c r="H20" s="47"/>
      <c r="I20" s="46"/>
      <c r="J20" s="48"/>
      <c r="K20" s="49"/>
      <c r="L20" s="1"/>
    </row>
    <row r="21" spans="1:14">
      <c r="A21" s="50"/>
      <c r="B21" s="51"/>
      <c r="C21" s="45"/>
      <c r="D21" s="52"/>
      <c r="E21" s="46"/>
      <c r="F21" s="46"/>
      <c r="G21" s="46"/>
      <c r="H21" s="47"/>
      <c r="I21" s="52"/>
      <c r="J21" s="53"/>
      <c r="K21" s="66"/>
      <c r="L21" s="1"/>
    </row>
    <row r="22" spans="1:14">
      <c r="A22" s="50"/>
      <c r="B22" s="54"/>
      <c r="C22" s="45"/>
      <c r="D22" s="52"/>
      <c r="E22" s="46"/>
      <c r="F22" s="46"/>
      <c r="G22" s="46"/>
      <c r="H22" s="47"/>
      <c r="I22" s="52"/>
      <c r="J22" s="53"/>
      <c r="K22" s="49"/>
      <c r="L22" s="1"/>
    </row>
    <row r="23" spans="1:14">
      <c r="A23" s="43"/>
      <c r="B23" s="54"/>
      <c r="C23" s="45"/>
      <c r="D23" s="52"/>
      <c r="E23" s="46"/>
      <c r="F23" s="46"/>
      <c r="G23" s="46"/>
      <c r="H23" s="47"/>
      <c r="I23" s="52"/>
      <c r="J23" s="53"/>
      <c r="K23" s="49"/>
      <c r="L23" s="1"/>
    </row>
    <row r="24" spans="1:14">
      <c r="A24" s="50"/>
      <c r="B24" s="55"/>
      <c r="C24" s="45"/>
      <c r="D24" s="46"/>
      <c r="E24" s="46"/>
      <c r="F24" s="46"/>
      <c r="G24" s="46"/>
      <c r="H24" s="47"/>
      <c r="I24" s="46"/>
      <c r="J24" s="53"/>
      <c r="K24" s="66"/>
      <c r="L24" s="1"/>
    </row>
    <row r="25" spans="1:14">
      <c r="A25" s="50"/>
      <c r="B25" s="54"/>
      <c r="C25" s="45"/>
      <c r="D25" s="46"/>
      <c r="E25" s="46"/>
      <c r="F25" s="46"/>
      <c r="G25" s="46"/>
      <c r="H25" s="47"/>
      <c r="I25" s="46"/>
      <c r="J25" s="53"/>
      <c r="K25" s="49"/>
      <c r="L25" s="1"/>
    </row>
    <row r="26" spans="1:14">
      <c r="A26" s="43"/>
      <c r="B26" s="54"/>
      <c r="C26" s="45"/>
      <c r="D26" s="46"/>
      <c r="E26" s="46"/>
      <c r="F26" s="46"/>
      <c r="G26" s="46"/>
      <c r="H26" s="47"/>
      <c r="I26" s="46"/>
      <c r="J26" s="48"/>
      <c r="K26" s="49"/>
      <c r="L26" s="1"/>
    </row>
    <row r="27" spans="1:14">
      <c r="A27" s="50"/>
      <c r="B27" s="51"/>
      <c r="C27" s="49"/>
      <c r="D27" s="46"/>
      <c r="E27" s="46"/>
      <c r="F27" s="46"/>
      <c r="G27" s="46"/>
      <c r="H27" s="47"/>
      <c r="I27" s="46"/>
      <c r="J27" s="53"/>
      <c r="K27" s="66"/>
      <c r="L27" s="1"/>
    </row>
    <row r="28" spans="1:14">
      <c r="A28" s="50"/>
      <c r="B28" s="54"/>
      <c r="C28" s="45"/>
      <c r="D28" s="46"/>
      <c r="E28" s="46"/>
      <c r="F28" s="46"/>
      <c r="G28" s="46"/>
      <c r="H28" s="47"/>
      <c r="I28" s="46"/>
      <c r="J28" s="53"/>
      <c r="K28" s="49"/>
      <c r="L28" s="1"/>
    </row>
    <row r="29" spans="1:14">
      <c r="A29" s="43"/>
      <c r="B29" s="44"/>
      <c r="C29" s="45"/>
      <c r="D29" s="46"/>
      <c r="E29" s="46"/>
      <c r="F29" s="46"/>
      <c r="G29" s="46"/>
      <c r="H29" s="47"/>
      <c r="I29" s="46"/>
      <c r="J29" s="48"/>
      <c r="K29" s="49"/>
      <c r="L29" s="1"/>
    </row>
    <row r="30" spans="1:14">
      <c r="A30" s="50"/>
      <c r="B30" s="56"/>
      <c r="C30" s="49"/>
      <c r="D30" s="46"/>
      <c r="E30" s="46"/>
      <c r="F30" s="46"/>
      <c r="G30" s="46"/>
      <c r="H30" s="47"/>
      <c r="I30" s="46"/>
      <c r="J30" s="53"/>
      <c r="K30" s="66"/>
      <c r="L30" s="1"/>
    </row>
    <row r="31" spans="1:14">
      <c r="A31" s="50"/>
      <c r="B31" s="54"/>
      <c r="C31" s="45"/>
      <c r="D31" s="46"/>
      <c r="E31" s="46"/>
      <c r="F31" s="46"/>
      <c r="G31" s="46"/>
      <c r="H31" s="47"/>
      <c r="I31" s="46"/>
      <c r="J31" s="53"/>
      <c r="K31" s="47"/>
      <c r="L31" s="1"/>
    </row>
    <row r="32" spans="1:14">
      <c r="A32" s="43"/>
      <c r="B32" s="44"/>
      <c r="C32" s="45"/>
      <c r="D32" s="46"/>
      <c r="E32" s="46"/>
      <c r="F32" s="46"/>
      <c r="G32" s="46"/>
      <c r="H32" s="47"/>
      <c r="I32" s="52"/>
      <c r="J32" s="48"/>
      <c r="K32" s="47"/>
      <c r="L32" s="1"/>
    </row>
    <row r="33" spans="1:12">
      <c r="A33" s="50"/>
      <c r="B33" s="57"/>
      <c r="C33" s="45"/>
      <c r="D33" s="58"/>
      <c r="E33" s="58"/>
      <c r="F33" s="59"/>
      <c r="G33" s="58"/>
      <c r="H33" s="60"/>
      <c r="I33" s="61"/>
      <c r="J33" s="62"/>
      <c r="K33" s="63"/>
      <c r="L33" s="1"/>
    </row>
    <row r="34" spans="1:12">
      <c r="A34" s="67"/>
      <c r="B34" s="67"/>
      <c r="C34" s="49"/>
      <c r="D34" s="46"/>
      <c r="E34" s="46"/>
      <c r="F34" s="46"/>
      <c r="G34" s="46"/>
      <c r="H34" s="47"/>
      <c r="I34" s="46"/>
      <c r="J34" s="48"/>
      <c r="K34" s="67"/>
      <c r="L34" s="1"/>
    </row>
    <row r="35" spans="1:12">
      <c r="A35" s="67"/>
      <c r="B35" s="67"/>
      <c r="C35" s="49"/>
      <c r="D35" s="46"/>
      <c r="E35" s="46"/>
      <c r="F35" s="46"/>
      <c r="G35" s="46"/>
      <c r="H35" s="47"/>
      <c r="I35" s="46"/>
      <c r="J35" s="48"/>
      <c r="K35" s="67"/>
      <c r="L35" s="1"/>
    </row>
    <row r="36" spans="1:12">
      <c r="A36" s="67"/>
      <c r="B36" s="67"/>
      <c r="C36" s="49"/>
      <c r="D36" s="46"/>
      <c r="E36" s="46"/>
      <c r="F36" s="46"/>
      <c r="G36" s="46"/>
      <c r="H36" s="47"/>
      <c r="I36" s="46"/>
      <c r="J36" s="48"/>
      <c r="K36" s="67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8" sqref="R18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6.42578125" style="34" customWidth="1"/>
    <col min="9" max="9" width="10.7109375" style="33" customWidth="1"/>
    <col min="10" max="10" width="10.7109375" style="35" customWidth="1"/>
    <col min="11" max="11" width="6.425781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4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>
        <v>3.14</v>
      </c>
      <c r="N3" s="37">
        <f>O3+P3+Q3</f>
        <v>1.9900000000000002</v>
      </c>
      <c r="O3" s="36">
        <f>'S1'!O4</f>
        <v>1.85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80"/>
      <c r="K5" s="14"/>
      <c r="M5" s="39"/>
      <c r="N5" s="39"/>
      <c r="O5" s="39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13.580357000000003</v>
      </c>
      <c r="K6" s="2" t="s">
        <v>16</v>
      </c>
      <c r="M6" s="39"/>
      <c r="N6" s="39"/>
      <c r="O6" s="39"/>
      <c r="P6" s="1"/>
      <c r="Q6" s="1"/>
    </row>
    <row r="7" spans="1:18" ht="18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13.580357000000003</v>
      </c>
      <c r="I7" s="11">
        <f>D7*H7</f>
        <v>13.580357000000003</v>
      </c>
      <c r="J7" s="77"/>
      <c r="K7" s="10" t="s">
        <v>18</v>
      </c>
      <c r="M7" s="39"/>
      <c r="N7" s="39"/>
      <c r="O7" s="39"/>
      <c r="P7" s="1"/>
      <c r="Q7" s="1"/>
    </row>
    <row r="8" spans="1:18" ht="4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77">
        <f>I9</f>
        <v>10.0503</v>
      </c>
      <c r="K8" s="2" t="s">
        <v>19</v>
      </c>
      <c r="M8" s="39"/>
      <c r="N8" s="36" t="s">
        <v>39</v>
      </c>
      <c r="O8" s="39"/>
      <c r="P8" s="1"/>
      <c r="Q8" s="1"/>
    </row>
    <row r="9" spans="1:18" ht="16.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10.0503</v>
      </c>
      <c r="H9" s="12">
        <f>G9*D9</f>
        <v>10.0503</v>
      </c>
      <c r="I9" s="11">
        <f>H9*C9</f>
        <v>10.0503</v>
      </c>
      <c r="J9" s="78"/>
      <c r="K9" s="2" t="s">
        <v>19</v>
      </c>
      <c r="M9" s="39"/>
      <c r="N9" s="40">
        <f>O3+(Q3/2)</f>
        <v>1.895</v>
      </c>
      <c r="O9" s="39"/>
      <c r="P9" s="1"/>
      <c r="Q9" s="1"/>
    </row>
    <row r="10" spans="1:18" ht="60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77">
        <f>I12+I14</f>
        <v>4.01</v>
      </c>
      <c r="K10" s="10" t="s">
        <v>18</v>
      </c>
      <c r="M10" s="39"/>
      <c r="N10" s="39"/>
      <c r="O10" s="39"/>
      <c r="P10" s="1"/>
      <c r="Q10" s="1"/>
    </row>
    <row r="11" spans="1:18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6" t="s">
        <v>36</v>
      </c>
      <c r="N11" s="39"/>
      <c r="O11" s="39"/>
      <c r="P11" s="1"/>
      <c r="Q11" s="1"/>
    </row>
    <row r="12" spans="1:18" ht="18">
      <c r="A12" s="8"/>
      <c r="B12" s="16" t="s">
        <v>49</v>
      </c>
      <c r="C12" s="17">
        <v>1</v>
      </c>
      <c r="D12" s="11">
        <v>1</v>
      </c>
      <c r="E12" s="11">
        <f>O3+O3+M14+M14+Q3+Q3</f>
        <v>4.4799999999999995</v>
      </c>
      <c r="F12" s="11"/>
      <c r="G12" s="11"/>
      <c r="H12" s="11">
        <f>E12*M12</f>
        <v>0.89599999999999991</v>
      </c>
      <c r="I12" s="11">
        <f>H12*D12*C12</f>
        <v>0.89599999999999991</v>
      </c>
      <c r="J12" s="79"/>
      <c r="K12" s="10" t="s">
        <v>18</v>
      </c>
      <c r="M12" s="36">
        <f>200/1000</f>
        <v>0.2</v>
      </c>
      <c r="N12" s="39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9"/>
      <c r="K13" s="2"/>
      <c r="M13" s="39" t="s">
        <v>44</v>
      </c>
      <c r="N13" s="39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10.38</v>
      </c>
      <c r="I14" s="11">
        <f>H14*M14*C14</f>
        <v>3.1140000000000003</v>
      </c>
      <c r="J14" s="79"/>
      <c r="K14" s="10" t="s">
        <v>18</v>
      </c>
      <c r="M14" s="39">
        <f>300/1000</f>
        <v>0.3</v>
      </c>
      <c r="N14" s="39">
        <f>O3+(R3/2)</f>
        <v>2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9"/>
      <c r="K15" s="10"/>
      <c r="M15" s="39"/>
      <c r="N15" s="39"/>
      <c r="O15" s="36" t="s">
        <v>38</v>
      </c>
      <c r="P15" s="1"/>
      <c r="Q15" s="1"/>
    </row>
    <row r="16" spans="1:18" ht="30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79">
        <f>I17</f>
        <v>10.191600000000001</v>
      </c>
      <c r="K16" s="2" t="s">
        <v>19</v>
      </c>
      <c r="M16" s="39"/>
      <c r="N16" s="39" t="s">
        <v>58</v>
      </c>
      <c r="O16" s="36">
        <f>'S1'!O14</f>
        <v>2.0500000000000003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10.191600000000001</v>
      </c>
      <c r="H17" s="11">
        <f>G17*D17</f>
        <v>10.191600000000001</v>
      </c>
      <c r="I17" s="11">
        <f>H17*C17</f>
        <v>10.191600000000001</v>
      </c>
      <c r="J17" s="79"/>
      <c r="K17" s="10" t="s">
        <v>20</v>
      </c>
      <c r="N17">
        <f>O3+Q3</f>
        <v>1.9400000000000002</v>
      </c>
    </row>
    <row r="18" spans="1:14" ht="10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80">
        <f>I19</f>
        <v>6.6726666666666672</v>
      </c>
      <c r="K18" s="2" t="s">
        <v>25</v>
      </c>
      <c r="M18" t="s">
        <v>42</v>
      </c>
    </row>
    <row r="19" spans="1:14">
      <c r="A19" s="8"/>
      <c r="B19" s="16" t="s">
        <v>49</v>
      </c>
      <c r="C19" s="17">
        <v>1</v>
      </c>
      <c r="D19" s="11"/>
      <c r="E19" s="11"/>
      <c r="F19" s="11"/>
      <c r="G19" s="11">
        <f>(M3*O3)+(O3*2)</f>
        <v>9.5090000000000003</v>
      </c>
      <c r="H19" s="11"/>
      <c r="I19" s="11">
        <f>((G19-1)/1.5)+1</f>
        <v>6.6726666666666672</v>
      </c>
      <c r="J19" s="79"/>
      <c r="K19" s="10" t="s">
        <v>25</v>
      </c>
      <c r="M19">
        <v>1.5</v>
      </c>
    </row>
    <row r="20" spans="1:14">
      <c r="A20" s="26"/>
      <c r="B20" s="25"/>
      <c r="C20" s="17"/>
      <c r="D20" s="11"/>
      <c r="E20" s="11"/>
      <c r="F20" s="11"/>
      <c r="G20" s="11"/>
      <c r="H20" s="12"/>
      <c r="I20" s="17"/>
      <c r="J20" s="79"/>
      <c r="K20" s="10"/>
    </row>
    <row r="21" spans="1:14" ht="4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0.15739249999999999</v>
      </c>
      <c r="K21" s="2" t="s">
        <v>27</v>
      </c>
    </row>
    <row r="22" spans="1:14" ht="30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77">
        <f>SUM(I23:I23)</f>
        <v>9.5090000000000003</v>
      </c>
      <c r="K22" s="2" t="s">
        <v>19</v>
      </c>
    </row>
    <row r="23" spans="1:14" ht="18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9.5090000000000003</v>
      </c>
      <c r="H23" s="12"/>
      <c r="I23" s="11">
        <f>G23*D23</f>
        <v>9.5090000000000003</v>
      </c>
      <c r="J23" s="79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18" sqref="N18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5.5703125" style="34" bestFit="1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  <col min="17" max="18" width="9.140625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1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>
        <v>3.14</v>
      </c>
      <c r="N3" s="37">
        <f>O3+P3+Q3</f>
        <v>2.02</v>
      </c>
      <c r="O3" s="36">
        <f>'S1'!O4</f>
        <v>1.85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80"/>
      <c r="K5" s="14"/>
      <c r="M5" s="39"/>
      <c r="N5" s="39"/>
      <c r="O5" s="39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7">
        <f>SUM(I7:I7)</f>
        <v>13.880228000000001</v>
      </c>
      <c r="K6" s="2" t="s">
        <v>16</v>
      </c>
      <c r="M6" s="39"/>
      <c r="N6" s="39"/>
      <c r="O6" s="39"/>
      <c r="P6" s="1"/>
      <c r="Q6" s="1"/>
    </row>
    <row r="7" spans="1:18" ht="18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13.880228000000001</v>
      </c>
      <c r="I7" s="11">
        <f>D7*H7</f>
        <v>13.880228000000001</v>
      </c>
      <c r="J7" s="77"/>
      <c r="K7" s="10" t="s">
        <v>18</v>
      </c>
      <c r="M7" s="39"/>
      <c r="N7" s="39"/>
      <c r="O7" s="39"/>
      <c r="P7" s="1"/>
      <c r="Q7" s="1"/>
    </row>
    <row r="8" spans="1:18" ht="4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77">
        <f>I9</f>
        <v>10.0974</v>
      </c>
      <c r="K8" s="2" t="s">
        <v>19</v>
      </c>
      <c r="M8" s="39"/>
      <c r="N8" s="36" t="s">
        <v>39</v>
      </c>
      <c r="O8" s="39"/>
      <c r="P8" s="1"/>
      <c r="Q8" s="1"/>
    </row>
    <row r="9" spans="1:18" ht="18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10.0974</v>
      </c>
      <c r="H9" s="12">
        <f>G9*D9</f>
        <v>10.0974</v>
      </c>
      <c r="I9" s="11">
        <f>H9*C9</f>
        <v>10.0974</v>
      </c>
      <c r="J9" s="78"/>
      <c r="K9" s="10" t="s">
        <v>20</v>
      </c>
      <c r="M9" s="39"/>
      <c r="N9" s="40">
        <f>O3+(Q3/2)</f>
        <v>1.9100000000000001</v>
      </c>
      <c r="O9" s="39"/>
      <c r="P9" s="1"/>
      <c r="Q9" s="1"/>
    </row>
    <row r="10" spans="1:18" ht="60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77">
        <f>I12+I14</f>
        <v>4.0220000000000002</v>
      </c>
      <c r="K10" s="2" t="s">
        <v>16</v>
      </c>
      <c r="M10" s="39"/>
      <c r="N10" s="39"/>
      <c r="O10" s="39"/>
      <c r="P10" s="1"/>
      <c r="Q10" s="1"/>
    </row>
    <row r="11" spans="1:18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8"/>
      <c r="K11" s="2"/>
      <c r="M11" s="36" t="s">
        <v>36</v>
      </c>
      <c r="N11" s="39"/>
      <c r="O11" s="39"/>
      <c r="P11" s="1"/>
      <c r="Q11" s="1"/>
    </row>
    <row r="12" spans="1:18" ht="18">
      <c r="A12" s="8"/>
      <c r="B12" s="16" t="s">
        <v>50</v>
      </c>
      <c r="C12" s="17">
        <v>1</v>
      </c>
      <c r="D12" s="11">
        <v>1</v>
      </c>
      <c r="E12" s="11">
        <f>O3+O3+M14+M14+Q3+Q3</f>
        <v>4.54</v>
      </c>
      <c r="F12" s="11"/>
      <c r="G12" s="11"/>
      <c r="H12" s="11">
        <f>M12*E12</f>
        <v>0.90800000000000003</v>
      </c>
      <c r="I12" s="11">
        <f>H12*D12*C12</f>
        <v>0.90800000000000003</v>
      </c>
      <c r="J12" s="79"/>
      <c r="K12" s="10" t="s">
        <v>18</v>
      </c>
      <c r="M12" s="37">
        <f>200/1000</f>
        <v>0.2</v>
      </c>
      <c r="N12" s="71"/>
      <c r="O12" s="70"/>
      <c r="P12" s="74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9"/>
      <c r="K13" s="2"/>
      <c r="M13" s="71" t="s">
        <v>44</v>
      </c>
      <c r="N13" s="71" t="s">
        <v>32</v>
      </c>
      <c r="O13" s="70"/>
      <c r="P13" s="74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10.38</v>
      </c>
      <c r="H14" s="34">
        <f>G14*D14</f>
        <v>10.38</v>
      </c>
      <c r="I14" s="11">
        <f>H14*C14*M14</f>
        <v>3.1140000000000003</v>
      </c>
      <c r="J14" s="79"/>
      <c r="K14" s="10" t="s">
        <v>18</v>
      </c>
      <c r="M14" s="71">
        <f>300/1000</f>
        <v>0.3</v>
      </c>
      <c r="N14" s="71">
        <f>O3+(R3/2)</f>
        <v>2</v>
      </c>
      <c r="O14" s="70"/>
      <c r="P14" s="74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9"/>
      <c r="K15" s="10"/>
      <c r="M15" s="71"/>
      <c r="N15" s="71"/>
      <c r="O15" s="37" t="s">
        <v>38</v>
      </c>
      <c r="P15" s="74"/>
      <c r="Q15" s="1"/>
    </row>
    <row r="16" spans="1:18" ht="30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79">
        <f>I17</f>
        <v>10.285800000000002</v>
      </c>
      <c r="K16" s="2" t="s">
        <v>19</v>
      </c>
      <c r="M16" s="71"/>
      <c r="N16" s="71" t="s">
        <v>58</v>
      </c>
      <c r="O16" s="37">
        <f>'S1'!O14</f>
        <v>2.0500000000000003</v>
      </c>
      <c r="P16" s="74"/>
      <c r="Q16" s="1"/>
    </row>
    <row r="17" spans="1:16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10.285800000000002</v>
      </c>
      <c r="H17" s="11">
        <f>G17*D17</f>
        <v>10.285800000000002</v>
      </c>
      <c r="I17" s="11">
        <f>H17*C17</f>
        <v>10.285800000000002</v>
      </c>
      <c r="J17" s="79"/>
      <c r="K17" s="10" t="s">
        <v>20</v>
      </c>
      <c r="M17" s="70"/>
      <c r="N17" s="70">
        <f>O3+Q3</f>
        <v>1.9700000000000002</v>
      </c>
      <c r="O17" s="70"/>
      <c r="P17" s="70"/>
    </row>
    <row r="18" spans="1:16" ht="10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80">
        <f>I19</f>
        <v>7.5453846153846156</v>
      </c>
      <c r="K18" s="2" t="s">
        <v>25</v>
      </c>
      <c r="M18" s="70" t="s">
        <v>42</v>
      </c>
      <c r="N18" s="70"/>
      <c r="O18" s="70"/>
      <c r="P18" s="70"/>
    </row>
    <row r="19" spans="1:16">
      <c r="A19" s="8"/>
      <c r="B19" s="16" t="s">
        <v>35</v>
      </c>
      <c r="C19" s="17">
        <v>1</v>
      </c>
      <c r="D19" s="11"/>
      <c r="E19" s="11"/>
      <c r="F19" s="11"/>
      <c r="G19" s="11">
        <f>(M3*O3)+(O3*2)</f>
        <v>9.5090000000000003</v>
      </c>
      <c r="H19" s="11"/>
      <c r="I19" s="11">
        <f>((G19-1)/1.3)+1</f>
        <v>7.5453846153846156</v>
      </c>
      <c r="J19" s="81"/>
      <c r="K19" s="10" t="s">
        <v>25</v>
      </c>
      <c r="M19" s="70">
        <v>1.3</v>
      </c>
      <c r="N19" s="70"/>
      <c r="O19" s="70"/>
      <c r="P19" s="70"/>
    </row>
    <row r="20" spans="1:16">
      <c r="A20" s="26"/>
      <c r="B20" s="25"/>
      <c r="C20" s="17"/>
      <c r="D20" s="11"/>
      <c r="E20" s="11"/>
      <c r="F20" s="11"/>
      <c r="G20" s="11"/>
      <c r="H20" s="12"/>
      <c r="I20" s="17"/>
      <c r="J20" s="81"/>
      <c r="K20" s="10"/>
      <c r="M20" s="70"/>
      <c r="N20" s="70"/>
      <c r="O20" s="70"/>
      <c r="P20" s="70"/>
    </row>
    <row r="21" spans="1:16" ht="4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80">
        <f>0.005*7850*(J10)/1000</f>
        <v>0.15786350000000002</v>
      </c>
      <c r="K21" s="2" t="s">
        <v>27</v>
      </c>
    </row>
    <row r="22" spans="1:16" ht="30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77">
        <f>I23</f>
        <v>9.5090000000000003</v>
      </c>
      <c r="K22" s="2" t="s">
        <v>19</v>
      </c>
    </row>
    <row r="23" spans="1:16" ht="18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9.5090000000000003</v>
      </c>
      <c r="H23" s="12">
        <f>G23*D23</f>
        <v>9.5090000000000003</v>
      </c>
      <c r="I23" s="11">
        <f>H23*C23</f>
        <v>9.5090000000000003</v>
      </c>
      <c r="J23" s="81"/>
      <c r="K23" s="10" t="s">
        <v>20</v>
      </c>
    </row>
    <row r="24" spans="1:16">
      <c r="A24" s="27"/>
      <c r="B24" s="20"/>
      <c r="C24" s="17"/>
      <c r="D24" s="29"/>
      <c r="E24" s="11"/>
      <c r="F24" s="11"/>
      <c r="G24" s="11"/>
      <c r="H24" s="12"/>
      <c r="I24" s="29"/>
      <c r="J24" s="80"/>
      <c r="K24" s="2"/>
    </row>
    <row r="25" spans="1:16" s="1" customFormat="1">
      <c r="A25" s="50"/>
      <c r="B25" s="54"/>
      <c r="C25" s="45"/>
      <c r="D25" s="52"/>
      <c r="E25" s="46"/>
      <c r="F25" s="46"/>
      <c r="G25" s="46"/>
      <c r="H25" s="47"/>
      <c r="I25" s="52"/>
      <c r="J25" s="53"/>
      <c r="K25" s="49"/>
    </row>
    <row r="26" spans="1:16" s="1" customFormat="1">
      <c r="A26" s="43"/>
      <c r="B26" s="54"/>
      <c r="C26" s="45"/>
      <c r="D26" s="52"/>
      <c r="E26" s="46"/>
      <c r="F26" s="46"/>
      <c r="G26" s="46"/>
      <c r="H26" s="47"/>
      <c r="I26" s="52"/>
      <c r="J26" s="53"/>
      <c r="K26" s="49"/>
    </row>
    <row r="27" spans="1:16" s="1" customFormat="1">
      <c r="A27" s="50"/>
      <c r="B27" s="55"/>
      <c r="C27" s="45"/>
      <c r="D27" s="46"/>
      <c r="E27" s="46"/>
      <c r="F27" s="46"/>
      <c r="G27" s="46"/>
      <c r="H27" s="47"/>
      <c r="I27" s="46"/>
      <c r="J27" s="53"/>
      <c r="K27" s="68"/>
    </row>
    <row r="28" spans="1:16" s="1" customFormat="1">
      <c r="A28" s="50"/>
      <c r="B28" s="54"/>
      <c r="C28" s="45"/>
      <c r="D28" s="46"/>
      <c r="E28" s="46"/>
      <c r="F28" s="46"/>
      <c r="G28" s="46"/>
      <c r="H28" s="47"/>
      <c r="I28" s="46"/>
      <c r="J28" s="53"/>
      <c r="K28" s="49"/>
    </row>
    <row r="29" spans="1:16" s="1" customFormat="1">
      <c r="A29" s="43"/>
      <c r="B29" s="54"/>
      <c r="C29" s="45"/>
      <c r="D29" s="46"/>
      <c r="E29" s="46"/>
      <c r="F29" s="46"/>
      <c r="G29" s="46"/>
      <c r="H29" s="47"/>
      <c r="I29" s="46"/>
      <c r="J29" s="48"/>
      <c r="K29" s="49"/>
    </row>
    <row r="30" spans="1:16" s="1" customFormat="1">
      <c r="A30" s="50"/>
      <c r="B30" s="51"/>
      <c r="C30" s="49"/>
      <c r="D30" s="46"/>
      <c r="E30" s="46"/>
      <c r="F30" s="46"/>
      <c r="G30" s="46"/>
      <c r="H30" s="47"/>
      <c r="I30" s="46"/>
      <c r="J30" s="53"/>
      <c r="K30" s="68"/>
    </row>
    <row r="31" spans="1:16" s="1" customFormat="1">
      <c r="A31" s="50"/>
      <c r="B31" s="54"/>
      <c r="C31" s="45"/>
      <c r="D31" s="46"/>
      <c r="E31" s="46"/>
      <c r="F31" s="46"/>
      <c r="G31" s="46"/>
      <c r="H31" s="47"/>
      <c r="I31" s="46"/>
      <c r="J31" s="53"/>
      <c r="K31" s="49"/>
    </row>
    <row r="32" spans="1:16" s="1" customFormat="1">
      <c r="A32" s="43"/>
      <c r="B32" s="44"/>
      <c r="C32" s="45"/>
      <c r="D32" s="46"/>
      <c r="E32" s="46"/>
      <c r="F32" s="46"/>
      <c r="G32" s="46"/>
      <c r="H32" s="47"/>
      <c r="I32" s="46"/>
      <c r="J32" s="48"/>
      <c r="K32" s="49"/>
    </row>
    <row r="33" spans="1:11" s="1" customFormat="1">
      <c r="A33" s="50"/>
      <c r="B33" s="56"/>
      <c r="C33" s="49"/>
      <c r="D33" s="46"/>
      <c r="E33" s="46"/>
      <c r="F33" s="46"/>
      <c r="G33" s="46"/>
      <c r="H33" s="47"/>
      <c r="I33" s="46"/>
      <c r="J33" s="53"/>
      <c r="K33" s="68"/>
    </row>
    <row r="34" spans="1:11" s="1" customFormat="1">
      <c r="A34" s="50"/>
      <c r="B34" s="54"/>
      <c r="C34" s="45"/>
      <c r="D34" s="46"/>
      <c r="E34" s="46"/>
      <c r="F34" s="46"/>
      <c r="G34" s="46"/>
      <c r="H34" s="47"/>
      <c r="I34" s="46"/>
      <c r="J34" s="53"/>
      <c r="K34" s="47"/>
    </row>
    <row r="35" spans="1:11" s="1" customFormat="1">
      <c r="A35" s="43"/>
      <c r="B35" s="44"/>
      <c r="C35" s="45"/>
      <c r="D35" s="46"/>
      <c r="E35" s="46"/>
      <c r="F35" s="46"/>
      <c r="G35" s="46"/>
      <c r="H35" s="47"/>
      <c r="I35" s="52"/>
      <c r="J35" s="48"/>
      <c r="K35" s="47"/>
    </row>
    <row r="36" spans="1:11" s="1" customFormat="1">
      <c r="A36" s="50"/>
      <c r="B36" s="57"/>
      <c r="C36" s="45"/>
      <c r="D36" s="58"/>
      <c r="E36" s="58"/>
      <c r="F36" s="59"/>
      <c r="G36" s="58"/>
      <c r="H36" s="60"/>
      <c r="I36" s="61"/>
      <c r="J36" s="62"/>
      <c r="K36" s="63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I20" sqref="I20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5.5703125" style="34" bestFit="1" customWidth="1"/>
    <col min="9" max="9" width="10.7109375" style="33" customWidth="1"/>
    <col min="10" max="10" width="10.7109375" style="35" customWidth="1"/>
    <col min="11" max="11" width="6.42578125" style="31" customWidth="1"/>
    <col min="13" max="13" width="12" customWidth="1"/>
    <col min="14" max="14" width="16.140625" customWidth="1"/>
    <col min="17" max="18" width="9.140625" customWidth="1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8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1" t="s">
        <v>44</v>
      </c>
    </row>
    <row r="3" spans="1:18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>
        <v>3.14</v>
      </c>
      <c r="N3" s="37">
        <f>O3+P3+Q3</f>
        <v>2.0500000000000003</v>
      </c>
      <c r="O3" s="36">
        <f>'S1'!O4</f>
        <v>1.85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14.182925000000004</v>
      </c>
      <c r="K6" s="2" t="s">
        <v>16</v>
      </c>
      <c r="M6" s="39"/>
      <c r="N6" s="39"/>
      <c r="O6" s="39"/>
      <c r="P6" s="1"/>
      <c r="Q6" s="1"/>
    </row>
    <row r="7" spans="1:18" ht="18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14.182925000000004</v>
      </c>
      <c r="I7" s="11">
        <f>D7*H7</f>
        <v>14.182925000000004</v>
      </c>
      <c r="J7" s="5"/>
      <c r="K7" s="10" t="s">
        <v>18</v>
      </c>
      <c r="M7" s="39"/>
      <c r="N7" s="39"/>
      <c r="O7" s="39"/>
      <c r="P7" s="1"/>
      <c r="Q7" s="1"/>
    </row>
    <row r="8" spans="1:18" ht="4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10.144500000000001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10.144500000000001</v>
      </c>
      <c r="H9" s="12">
        <f>G9*D9</f>
        <v>10.144500000000001</v>
      </c>
      <c r="I9" s="11">
        <f>H9*C9</f>
        <v>10.144500000000001</v>
      </c>
      <c r="J9" s="73"/>
      <c r="K9" s="2" t="s">
        <v>19</v>
      </c>
      <c r="M9" s="39"/>
      <c r="N9" s="40">
        <f>O3+(Q3/2)</f>
        <v>1.925</v>
      </c>
      <c r="O9" s="39"/>
      <c r="P9" s="1"/>
      <c r="Q9" s="1"/>
    </row>
    <row r="10" spans="1:18" ht="60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4.0340000000000007</v>
      </c>
      <c r="K10" s="10" t="s">
        <v>18</v>
      </c>
      <c r="M10" s="39"/>
      <c r="N10" s="39"/>
      <c r="O10" s="39"/>
      <c r="P10" s="1"/>
      <c r="Q10" s="1"/>
    </row>
    <row r="11" spans="1:18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3"/>
      <c r="K11" s="2"/>
      <c r="M11" s="36" t="s">
        <v>36</v>
      </c>
      <c r="N11" s="39"/>
      <c r="O11" s="39"/>
      <c r="P11" s="1"/>
      <c r="Q11" s="1"/>
    </row>
    <row r="12" spans="1:18" ht="18">
      <c r="A12" s="8"/>
      <c r="B12" s="16" t="s">
        <v>52</v>
      </c>
      <c r="C12" s="17">
        <v>1</v>
      </c>
      <c r="D12" s="11">
        <v>1</v>
      </c>
      <c r="E12" s="11">
        <f>O3+O3+Q3+Q3+M14+M14</f>
        <v>4.5999999999999996</v>
      </c>
      <c r="F12" s="11"/>
      <c r="G12" s="11"/>
      <c r="H12" s="11">
        <f>M12*E12</f>
        <v>0.91999999999999993</v>
      </c>
      <c r="I12" s="11">
        <f>H12*D12*C12</f>
        <v>0.91999999999999993</v>
      </c>
      <c r="J12" s="11"/>
      <c r="K12" s="10" t="s">
        <v>18</v>
      </c>
      <c r="M12" s="37">
        <f>200/1000</f>
        <v>0.2</v>
      </c>
      <c r="N12" s="39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71" t="s">
        <v>44</v>
      </c>
      <c r="N13" s="39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10.38</v>
      </c>
      <c r="H14" s="34">
        <f>G14*D14</f>
        <v>10.38</v>
      </c>
      <c r="I14" s="11">
        <f>H14*C14*M14</f>
        <v>3.1140000000000003</v>
      </c>
      <c r="J14" s="11"/>
      <c r="K14" s="10" t="s">
        <v>18</v>
      </c>
      <c r="M14" s="71">
        <f>300/1000</f>
        <v>0.3</v>
      </c>
      <c r="N14" s="71">
        <f>O3+(R3/2)</f>
        <v>2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10.38</v>
      </c>
      <c r="K16" s="2" t="s">
        <v>19</v>
      </c>
      <c r="M16" s="39"/>
      <c r="N16" s="39" t="s">
        <v>58</v>
      </c>
      <c r="O16" s="36">
        <f>'S1'!O14</f>
        <v>2.0500000000000003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10.38</v>
      </c>
      <c r="H17" s="11">
        <f>G17*D17</f>
        <v>10.38</v>
      </c>
      <c r="I17" s="11">
        <f>H17*C17</f>
        <v>10.38</v>
      </c>
      <c r="J17" s="18"/>
      <c r="K17" s="10" t="s">
        <v>20</v>
      </c>
      <c r="N17" s="70">
        <f>Q3+O3</f>
        <v>2</v>
      </c>
    </row>
    <row r="18" spans="1:14" ht="10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13">
        <f>I19</f>
        <v>9.5090000000000003</v>
      </c>
      <c r="K18" s="2" t="s">
        <v>25</v>
      </c>
      <c r="M18" t="s">
        <v>42</v>
      </c>
    </row>
    <row r="19" spans="1:14">
      <c r="A19" s="8"/>
      <c r="B19" s="16" t="s">
        <v>52</v>
      </c>
      <c r="C19" s="17">
        <v>1</v>
      </c>
      <c r="D19" s="11"/>
      <c r="E19" s="11"/>
      <c r="F19" s="11"/>
      <c r="G19" s="11">
        <f>(M3*O3)+(O3*2)</f>
        <v>9.5090000000000003</v>
      </c>
      <c r="H19" s="11"/>
      <c r="I19" s="11">
        <f>((G19-1)/1)+1</f>
        <v>9.5090000000000003</v>
      </c>
      <c r="J19" s="11"/>
      <c r="K19" s="10" t="s">
        <v>25</v>
      </c>
      <c r="M19">
        <v>1</v>
      </c>
    </row>
    <row r="20" spans="1:14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4" ht="4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0.15833450000000002</v>
      </c>
      <c r="K21" s="2" t="s">
        <v>27</v>
      </c>
    </row>
    <row r="22" spans="1:14" ht="30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9.5090000000000003</v>
      </c>
      <c r="K22" s="2" t="s">
        <v>19</v>
      </c>
    </row>
    <row r="23" spans="1:14" ht="18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9.5090000000000003</v>
      </c>
      <c r="H23" s="12">
        <f>G23*D23</f>
        <v>9.5090000000000003</v>
      </c>
      <c r="I23" s="11">
        <f>H23*C23</f>
        <v>9.5090000000000003</v>
      </c>
      <c r="J23" s="11"/>
      <c r="K23" s="10" t="s">
        <v>20</v>
      </c>
    </row>
    <row r="24" spans="1:14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4" s="1" customFormat="1">
      <c r="A25" s="50"/>
      <c r="B25" s="54"/>
      <c r="C25" s="45"/>
      <c r="D25" s="52"/>
      <c r="E25" s="46"/>
      <c r="F25" s="46"/>
      <c r="G25" s="46"/>
      <c r="H25" s="47"/>
      <c r="I25" s="52"/>
      <c r="J25" s="53"/>
      <c r="K25" s="49"/>
    </row>
    <row r="26" spans="1:14" s="1" customFormat="1">
      <c r="A26" s="43"/>
      <c r="B26" s="54"/>
      <c r="C26" s="45"/>
      <c r="D26" s="52"/>
      <c r="E26" s="46"/>
      <c r="F26" s="46"/>
      <c r="G26" s="46"/>
      <c r="H26" s="47"/>
      <c r="I26" s="52"/>
      <c r="J26" s="53"/>
      <c r="K26" s="49"/>
    </row>
    <row r="27" spans="1:14" s="1" customFormat="1">
      <c r="A27" s="50"/>
      <c r="B27" s="55"/>
      <c r="C27" s="45"/>
      <c r="D27" s="46"/>
      <c r="E27" s="46"/>
      <c r="F27" s="46"/>
      <c r="G27" s="46"/>
      <c r="H27" s="47"/>
      <c r="I27" s="46"/>
      <c r="J27" s="53"/>
      <c r="K27" s="68"/>
    </row>
    <row r="28" spans="1:14" s="1" customFormat="1">
      <c r="A28" s="50"/>
      <c r="B28" s="54"/>
      <c r="C28" s="45"/>
      <c r="D28" s="46"/>
      <c r="E28" s="46"/>
      <c r="F28" s="46"/>
      <c r="G28" s="46"/>
      <c r="H28" s="47"/>
      <c r="I28" s="46"/>
      <c r="J28" s="53"/>
      <c r="K28" s="49"/>
    </row>
    <row r="29" spans="1:14" s="1" customFormat="1">
      <c r="A29" s="43"/>
      <c r="B29" s="54"/>
      <c r="C29" s="45"/>
      <c r="D29" s="46"/>
      <c r="E29" s="46"/>
      <c r="F29" s="46"/>
      <c r="G29" s="46"/>
      <c r="H29" s="47"/>
      <c r="I29" s="46"/>
      <c r="J29" s="48"/>
      <c r="K29" s="49"/>
    </row>
    <row r="30" spans="1:14" s="1" customFormat="1">
      <c r="A30" s="50"/>
      <c r="B30" s="51"/>
      <c r="C30" s="49"/>
      <c r="D30" s="46"/>
      <c r="E30" s="46"/>
      <c r="F30" s="46"/>
      <c r="G30" s="46"/>
      <c r="H30" s="47"/>
      <c r="I30" s="46"/>
      <c r="J30" s="53"/>
      <c r="K30" s="68"/>
    </row>
    <row r="31" spans="1:14" s="1" customFormat="1">
      <c r="A31" s="50"/>
      <c r="B31" s="54"/>
      <c r="C31" s="45"/>
      <c r="D31" s="46"/>
      <c r="E31" s="46"/>
      <c r="F31" s="46"/>
      <c r="G31" s="46"/>
      <c r="H31" s="47"/>
      <c r="I31" s="46"/>
      <c r="J31" s="53"/>
      <c r="K31" s="49"/>
    </row>
    <row r="32" spans="1:14" s="1" customFormat="1">
      <c r="A32" s="43"/>
      <c r="B32" s="44"/>
      <c r="C32" s="45"/>
      <c r="D32" s="46"/>
      <c r="E32" s="46"/>
      <c r="F32" s="46"/>
      <c r="G32" s="46"/>
      <c r="H32" s="47"/>
      <c r="I32" s="46"/>
      <c r="J32" s="48"/>
      <c r="K32" s="49"/>
    </row>
    <row r="33" spans="1:11" s="1" customFormat="1">
      <c r="A33" s="50"/>
      <c r="B33" s="56"/>
      <c r="C33" s="49"/>
      <c r="D33" s="46"/>
      <c r="E33" s="46"/>
      <c r="F33" s="46"/>
      <c r="G33" s="46"/>
      <c r="H33" s="47"/>
      <c r="I33" s="46"/>
      <c r="J33" s="53"/>
      <c r="K33" s="68"/>
    </row>
    <row r="34" spans="1:11" s="1" customFormat="1">
      <c r="A34" s="50"/>
      <c r="B34" s="54"/>
      <c r="C34" s="45"/>
      <c r="D34" s="46"/>
      <c r="E34" s="46"/>
      <c r="F34" s="46"/>
      <c r="G34" s="46"/>
      <c r="H34" s="47"/>
      <c r="I34" s="46"/>
      <c r="J34" s="53"/>
      <c r="K34" s="47"/>
    </row>
    <row r="35" spans="1:11" s="1" customFormat="1">
      <c r="A35" s="43"/>
      <c r="B35" s="44"/>
      <c r="C35" s="45"/>
      <c r="D35" s="46"/>
      <c r="E35" s="46"/>
      <c r="F35" s="46"/>
      <c r="G35" s="46"/>
      <c r="H35" s="47"/>
      <c r="I35" s="52"/>
      <c r="J35" s="48"/>
      <c r="K35" s="47"/>
    </row>
    <row r="36" spans="1:11" s="1" customFormat="1">
      <c r="A36" s="50"/>
      <c r="B36" s="57"/>
      <c r="C36" s="45"/>
      <c r="D36" s="58"/>
      <c r="E36" s="58"/>
      <c r="F36" s="59"/>
      <c r="G36" s="58"/>
      <c r="H36" s="60"/>
      <c r="I36" s="61"/>
      <c r="J36" s="62"/>
      <c r="K36" s="63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T11" sqref="T11"/>
    </sheetView>
  </sheetViews>
  <sheetFormatPr defaultRowHeight="1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5.5703125" style="34" bestFit="1" customWidth="1"/>
    <col min="9" max="9" width="10.7109375" style="33" customWidth="1"/>
    <col min="10" max="10" width="10.7109375" style="35" customWidth="1"/>
    <col min="11" max="11" width="6" style="31" customWidth="1"/>
    <col min="13" max="13" width="12" customWidth="1"/>
    <col min="14" max="14" width="16.140625" customWidth="1"/>
    <col min="17" max="18" width="9.140625" customWidth="1"/>
  </cols>
  <sheetData>
    <row r="2" spans="1:18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8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1" t="s">
        <v>44</v>
      </c>
    </row>
    <row r="4" spans="1:18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M4" s="36">
        <v>3.14</v>
      </c>
      <c r="N4" s="37">
        <f>O4+P4+Q4</f>
        <v>2.1500000000000004</v>
      </c>
      <c r="O4" s="36">
        <f>'S1'!O4</f>
        <v>1.85</v>
      </c>
      <c r="P4" s="38">
        <f>50/1000</f>
        <v>0.05</v>
      </c>
      <c r="Q4" s="38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80"/>
      <c r="K6" s="14"/>
      <c r="M6" s="39"/>
      <c r="N6" s="39"/>
      <c r="O6" s="39"/>
      <c r="P6" s="1"/>
      <c r="Q6" s="1"/>
    </row>
    <row r="7" spans="1:18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7">
        <f>SUM(I8:I8)</f>
        <v>15.212325000000003</v>
      </c>
      <c r="K7" s="2" t="s">
        <v>16</v>
      </c>
      <c r="M7" s="39"/>
      <c r="N7" s="39"/>
      <c r="O7" s="39"/>
      <c r="P7" s="1"/>
      <c r="Q7" s="1"/>
    </row>
    <row r="8" spans="1:18" ht="18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15.212325000000003</v>
      </c>
      <c r="I8" s="11">
        <f>D8*H8</f>
        <v>15.212325000000003</v>
      </c>
      <c r="J8" s="77"/>
      <c r="K8" s="10" t="s">
        <v>18</v>
      </c>
      <c r="M8" s="39"/>
      <c r="N8" s="39"/>
      <c r="O8" s="39"/>
      <c r="P8" s="1"/>
      <c r="Q8" s="1"/>
    </row>
    <row r="9" spans="1:18" ht="4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77">
        <f>I10</f>
        <v>10.301500000000001</v>
      </c>
      <c r="K9" s="2" t="s">
        <v>19</v>
      </c>
      <c r="M9" s="39"/>
      <c r="N9" s="36" t="s">
        <v>39</v>
      </c>
      <c r="O9" s="39"/>
      <c r="P9" s="1"/>
      <c r="Q9" s="1"/>
    </row>
    <row r="10" spans="1:18" ht="18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10.301500000000001</v>
      </c>
      <c r="H10" s="12">
        <f>G10*D10</f>
        <v>10.301500000000001</v>
      </c>
      <c r="I10" s="11">
        <f>H10*C10</f>
        <v>10.301500000000001</v>
      </c>
      <c r="J10" s="78"/>
      <c r="K10" s="10" t="s">
        <v>20</v>
      </c>
      <c r="M10" s="39"/>
      <c r="N10" s="37">
        <f>O4+(Q4/2)</f>
        <v>1.9750000000000001</v>
      </c>
      <c r="O10" s="39"/>
      <c r="P10" s="1"/>
      <c r="Q10" s="1"/>
    </row>
    <row r="11" spans="1:18" ht="60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77">
        <f>I13+I15</f>
        <v>5.2148000000000012</v>
      </c>
      <c r="K11" s="2" t="s">
        <v>16</v>
      </c>
      <c r="M11" s="39"/>
      <c r="N11" s="39"/>
      <c r="O11" s="39"/>
      <c r="P11" s="1"/>
      <c r="Q11" s="1"/>
    </row>
    <row r="12" spans="1:18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8"/>
      <c r="K12" s="2"/>
      <c r="M12" s="36" t="s">
        <v>36</v>
      </c>
      <c r="N12" s="39"/>
      <c r="O12" s="39"/>
      <c r="P12" s="1"/>
      <c r="Q12" s="1"/>
    </row>
    <row r="13" spans="1:18" ht="18">
      <c r="A13" s="8"/>
      <c r="B13" s="16" t="s">
        <v>48</v>
      </c>
      <c r="C13" s="17">
        <v>1</v>
      </c>
      <c r="D13" s="11">
        <v>1</v>
      </c>
      <c r="E13" s="11">
        <f>O4+O4+Q4+Q4+M15+M15</f>
        <v>5.0000000000000009</v>
      </c>
      <c r="F13" s="11"/>
      <c r="G13" s="11"/>
      <c r="H13" s="11">
        <f>E13*M13</f>
        <v>1.0000000000000002</v>
      </c>
      <c r="I13" s="11">
        <f>H13*D13*C13</f>
        <v>1.0000000000000002</v>
      </c>
      <c r="J13" s="79"/>
      <c r="K13" s="10" t="s">
        <v>18</v>
      </c>
      <c r="M13" s="37">
        <f>200/1000</f>
        <v>0.2</v>
      </c>
      <c r="N13" s="39"/>
      <c r="P13" s="1"/>
      <c r="Q13" s="1"/>
    </row>
    <row r="14" spans="1:18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79"/>
      <c r="K14" s="10"/>
      <c r="M14" s="39" t="s">
        <v>44</v>
      </c>
      <c r="N14" s="39" t="s">
        <v>32</v>
      </c>
      <c r="P14" s="1"/>
      <c r="Q14" s="1"/>
    </row>
    <row r="15" spans="1:18" ht="18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10.537000000000003</v>
      </c>
      <c r="H15" s="33">
        <f>G15*D15</f>
        <v>10.537000000000003</v>
      </c>
      <c r="I15" s="11">
        <f>H15*C15*M15</f>
        <v>4.2148000000000012</v>
      </c>
      <c r="J15" s="79"/>
      <c r="K15" s="10" t="s">
        <v>18</v>
      </c>
      <c r="M15" s="71">
        <v>0.4</v>
      </c>
      <c r="N15" s="39">
        <f>O4+(R4/2)</f>
        <v>2.0500000000000003</v>
      </c>
      <c r="P15" s="1"/>
      <c r="Q15" s="1"/>
    </row>
    <row r="16" spans="1:18">
      <c r="A16" s="8"/>
      <c r="B16" s="16"/>
      <c r="C16" s="17"/>
      <c r="D16" s="11"/>
      <c r="E16" s="11"/>
      <c r="F16" s="11"/>
      <c r="G16" s="11"/>
      <c r="H16" s="11"/>
      <c r="I16" s="11"/>
      <c r="J16" s="79"/>
      <c r="K16" s="10"/>
      <c r="M16" s="39"/>
      <c r="N16" s="39"/>
      <c r="O16" s="36" t="s">
        <v>38</v>
      </c>
      <c r="P16" s="1"/>
      <c r="Q16" s="1"/>
    </row>
    <row r="17" spans="1:17" ht="30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8">
        <f>I18</f>
        <v>10.694000000000001</v>
      </c>
      <c r="K17" s="2" t="s">
        <v>19</v>
      </c>
      <c r="M17" s="39"/>
      <c r="N17" s="39" t="s">
        <v>58</v>
      </c>
      <c r="O17" s="36">
        <f>'S1'!O14</f>
        <v>2.0500000000000003</v>
      </c>
      <c r="P17" s="1"/>
      <c r="Q17" s="1"/>
    </row>
    <row r="18" spans="1:17" ht="18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10.694000000000001</v>
      </c>
      <c r="H18" s="11">
        <f>G18*D18</f>
        <v>10.694000000000001</v>
      </c>
      <c r="I18" s="11">
        <f>H18*C18</f>
        <v>10.694000000000001</v>
      </c>
      <c r="J18" s="79"/>
      <c r="K18" s="10" t="s">
        <v>20</v>
      </c>
      <c r="N18" s="70">
        <f>O4+Q4</f>
        <v>2.1</v>
      </c>
    </row>
    <row r="19" spans="1:17" ht="10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80">
        <f>I20</f>
        <v>9.5090000000000003</v>
      </c>
      <c r="K19" s="2" t="s">
        <v>25</v>
      </c>
      <c r="M19" t="s">
        <v>42</v>
      </c>
    </row>
    <row r="20" spans="1:17">
      <c r="A20" s="8"/>
      <c r="B20" s="16" t="s">
        <v>48</v>
      </c>
      <c r="C20" s="17">
        <v>1</v>
      </c>
      <c r="D20" s="11"/>
      <c r="E20" s="11"/>
      <c r="F20" s="11"/>
      <c r="G20" s="11">
        <f>(M4*O4)+(O4*2)</f>
        <v>9.5090000000000003</v>
      </c>
      <c r="H20" s="11"/>
      <c r="I20" s="11">
        <f>((G20-1)/1)+1</f>
        <v>9.5090000000000003</v>
      </c>
      <c r="J20" s="81"/>
      <c r="K20" s="10" t="s">
        <v>25</v>
      </c>
      <c r="M20" s="70">
        <v>1</v>
      </c>
    </row>
    <row r="21" spans="1:17">
      <c r="A21" s="26"/>
      <c r="B21" s="25"/>
      <c r="C21" s="17"/>
      <c r="D21" s="11"/>
      <c r="E21" s="11"/>
      <c r="F21" s="11"/>
      <c r="G21" s="11"/>
      <c r="H21" s="12"/>
      <c r="I21" s="17"/>
      <c r="J21" s="81"/>
      <c r="K21" s="10"/>
    </row>
    <row r="22" spans="1:17" ht="4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77">
        <f>0.005*7850*(J11)/1000</f>
        <v>0.20468090000000003</v>
      </c>
      <c r="K22" s="2" t="s">
        <v>27</v>
      </c>
    </row>
    <row r="23" spans="1:17" ht="30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77">
        <f>I24</f>
        <v>9.5090000000000003</v>
      </c>
      <c r="K23" s="2" t="s">
        <v>19</v>
      </c>
    </row>
    <row r="24" spans="1:17" ht="18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9.5090000000000003</v>
      </c>
      <c r="H24" s="12">
        <f>G24*D24</f>
        <v>9.5090000000000003</v>
      </c>
      <c r="I24" s="11">
        <f>H24*C24</f>
        <v>9.5090000000000003</v>
      </c>
      <c r="J24" s="79"/>
      <c r="K24" s="10" t="s">
        <v>20</v>
      </c>
    </row>
    <row r="25" spans="1:17">
      <c r="A25" s="27"/>
      <c r="B25" s="20"/>
      <c r="C25" s="17"/>
      <c r="D25" s="29"/>
      <c r="E25" s="11"/>
      <c r="F25" s="11"/>
      <c r="G25" s="11"/>
      <c r="H25" s="12"/>
      <c r="I25" s="29"/>
      <c r="J25" s="77"/>
      <c r="K25" s="2"/>
    </row>
    <row r="26" spans="1:17">
      <c r="A26" s="50"/>
      <c r="B26" s="54"/>
      <c r="C26" s="45"/>
      <c r="D26" s="52"/>
      <c r="E26" s="46"/>
      <c r="F26" s="46"/>
      <c r="G26" s="46"/>
      <c r="H26" s="47"/>
      <c r="I26" s="52"/>
      <c r="J26" s="53"/>
      <c r="K26" s="49"/>
      <c r="L26" s="1"/>
    </row>
    <row r="27" spans="1:17">
      <c r="A27" s="43"/>
      <c r="B27" s="54"/>
      <c r="C27" s="45"/>
      <c r="D27" s="52"/>
      <c r="E27" s="46"/>
      <c r="F27" s="46"/>
      <c r="G27" s="46"/>
      <c r="H27" s="47"/>
      <c r="I27" s="52"/>
      <c r="J27" s="53"/>
      <c r="K27" s="49"/>
      <c r="L27" s="1"/>
    </row>
    <row r="28" spans="1:17">
      <c r="A28" s="50"/>
      <c r="B28" s="55"/>
      <c r="C28" s="45"/>
      <c r="D28" s="46"/>
      <c r="E28" s="46"/>
      <c r="F28" s="46"/>
      <c r="G28" s="46"/>
      <c r="H28" s="47"/>
      <c r="I28" s="46"/>
      <c r="J28" s="53"/>
      <c r="K28" s="65"/>
      <c r="L28" s="1"/>
    </row>
    <row r="29" spans="1:17">
      <c r="A29" s="50"/>
      <c r="B29" s="54"/>
      <c r="C29" s="45"/>
      <c r="D29" s="46"/>
      <c r="E29" s="46"/>
      <c r="F29" s="46"/>
      <c r="G29" s="46"/>
      <c r="H29" s="47"/>
      <c r="I29" s="46"/>
      <c r="J29" s="53"/>
      <c r="K29" s="49"/>
      <c r="L29" s="1"/>
    </row>
    <row r="30" spans="1:17">
      <c r="A30" s="43"/>
      <c r="B30" s="54"/>
      <c r="C30" s="45"/>
      <c r="D30" s="46"/>
      <c r="E30" s="46"/>
      <c r="F30" s="46"/>
      <c r="G30" s="46"/>
      <c r="H30" s="47"/>
      <c r="I30" s="46"/>
      <c r="J30" s="48"/>
      <c r="K30" s="49"/>
      <c r="L30" s="1"/>
    </row>
    <row r="31" spans="1:17">
      <c r="A31" s="50"/>
      <c r="B31" s="51"/>
      <c r="C31" s="49"/>
      <c r="D31" s="46"/>
      <c r="E31" s="46"/>
      <c r="F31" s="46"/>
      <c r="G31" s="46"/>
      <c r="H31" s="47"/>
      <c r="I31" s="46"/>
      <c r="J31" s="53"/>
      <c r="K31" s="65"/>
      <c r="L31" s="1"/>
    </row>
    <row r="32" spans="1:17">
      <c r="A32" s="50"/>
      <c r="B32" s="54"/>
      <c r="C32" s="45"/>
      <c r="D32" s="46"/>
      <c r="E32" s="46"/>
      <c r="F32" s="46"/>
      <c r="G32" s="46"/>
      <c r="H32" s="47"/>
      <c r="I32" s="46"/>
      <c r="J32" s="53"/>
      <c r="K32" s="49"/>
      <c r="L32" s="1"/>
    </row>
    <row r="33" spans="1:12">
      <c r="A33" s="43"/>
      <c r="B33" s="44"/>
      <c r="C33" s="45"/>
      <c r="D33" s="46"/>
      <c r="E33" s="46"/>
      <c r="F33" s="46"/>
      <c r="G33" s="46"/>
      <c r="H33" s="47"/>
      <c r="I33" s="46"/>
      <c r="J33" s="48"/>
      <c r="K33" s="49"/>
      <c r="L33" s="1"/>
    </row>
    <row r="34" spans="1:12">
      <c r="A34" s="50"/>
      <c r="B34" s="56"/>
      <c r="C34" s="49"/>
      <c r="D34" s="46"/>
      <c r="E34" s="46"/>
      <c r="F34" s="46"/>
      <c r="G34" s="46"/>
      <c r="H34" s="47"/>
      <c r="I34" s="46"/>
      <c r="J34" s="53"/>
      <c r="K34" s="65"/>
      <c r="L34" s="1"/>
    </row>
    <row r="35" spans="1:12">
      <c r="A35" s="50"/>
      <c r="B35" s="54"/>
      <c r="C35" s="45"/>
      <c r="D35" s="46"/>
      <c r="E35" s="46"/>
      <c r="F35" s="46"/>
      <c r="G35" s="46"/>
      <c r="H35" s="47"/>
      <c r="I35" s="46"/>
      <c r="J35" s="53"/>
      <c r="K35" s="47"/>
      <c r="L35" s="1"/>
    </row>
    <row r="36" spans="1:12">
      <c r="A36" s="43"/>
      <c r="B36" s="44"/>
      <c r="C36" s="45"/>
      <c r="D36" s="46"/>
      <c r="E36" s="46"/>
      <c r="F36" s="46"/>
      <c r="G36" s="46"/>
      <c r="H36" s="47"/>
      <c r="I36" s="52"/>
      <c r="J36" s="48"/>
      <c r="K36" s="47"/>
      <c r="L36" s="1"/>
    </row>
    <row r="37" spans="1:12">
      <c r="A37" s="50"/>
      <c r="B37" s="57"/>
      <c r="C37" s="45"/>
      <c r="D37" s="58"/>
      <c r="E37" s="58"/>
      <c r="F37" s="59"/>
      <c r="G37" s="58"/>
      <c r="H37" s="60"/>
      <c r="I37" s="61"/>
      <c r="J37" s="62"/>
      <c r="K37" s="63"/>
      <c r="L37" s="1"/>
    </row>
    <row r="38" spans="1:12">
      <c r="A38" s="67"/>
      <c r="B38" s="67"/>
      <c r="C38" s="49"/>
      <c r="D38" s="46"/>
      <c r="E38" s="46"/>
      <c r="F38" s="46"/>
      <c r="G38" s="46"/>
      <c r="H38" s="47"/>
      <c r="I38" s="46"/>
      <c r="J38" s="48"/>
      <c r="K38" s="67"/>
      <c r="L38" s="1"/>
    </row>
    <row r="39" spans="1:12">
      <c r="A39" s="67"/>
      <c r="B39" s="67"/>
      <c r="C39" s="49"/>
      <c r="D39" s="46"/>
      <c r="E39" s="46"/>
      <c r="F39" s="46"/>
      <c r="G39" s="46"/>
      <c r="H39" s="47"/>
      <c r="I39" s="46"/>
      <c r="J39" s="48"/>
      <c r="K39" s="67"/>
      <c r="L39" s="1"/>
    </row>
    <row r="40" spans="1:12">
      <c r="A40" s="67"/>
      <c r="B40" s="67"/>
      <c r="C40" s="49"/>
      <c r="D40" s="46"/>
      <c r="E40" s="46"/>
      <c r="F40" s="46"/>
      <c r="G40" s="46"/>
      <c r="H40" s="47"/>
      <c r="I40" s="46"/>
      <c r="J40" s="48"/>
      <c r="K40" s="67"/>
      <c r="L40" s="1"/>
    </row>
    <row r="41" spans="1:12">
      <c r="A41" s="67"/>
      <c r="B41" s="67"/>
      <c r="C41" s="49"/>
      <c r="D41" s="46"/>
      <c r="E41" s="46"/>
      <c r="F41" s="46"/>
      <c r="G41" s="46"/>
      <c r="H41" s="47"/>
      <c r="I41" s="46"/>
      <c r="J41" s="48"/>
      <c r="K41" s="67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2021-08-05T04:17:01Z</dcterms:modified>
</cp:coreProperties>
</file>